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iscellaneous\"/>
    </mc:Choice>
  </mc:AlternateContent>
  <bookViews>
    <workbookView xWindow="0" yWindow="0" windowWidth="20490" windowHeight="7320"/>
  </bookViews>
  <sheets>
    <sheet name="2022 23 Proposal" sheetId="1" r:id="rId1"/>
    <sheet name="west berks" sheetId="2" r:id="rId2"/>
  </sheets>
  <definedNames>
    <definedName name="_xlnm.Print_Area" localSheetId="0">'2022 23 Proposal'!$A$1:$AE$31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4" i="1" l="1"/>
  <c r="C28" i="1"/>
  <c r="B28" i="1"/>
  <c r="T18" i="1"/>
  <c r="U18" i="1"/>
  <c r="A15" i="1"/>
  <c r="S10" i="1"/>
  <c r="R10" i="1"/>
  <c r="AK24" i="1" l="1"/>
  <c r="AI24" i="1"/>
  <c r="AK15" i="1"/>
  <c r="AI15" i="1"/>
  <c r="AK6" i="1"/>
  <c r="AI6" i="1"/>
  <c r="B15" i="1"/>
  <c r="AH28" i="1" l="1"/>
  <c r="AL22" i="1"/>
  <c r="AL13" i="1"/>
  <c r="AL4" i="1"/>
  <c r="AL28" i="1" l="1"/>
  <c r="Z24" i="1"/>
  <c r="AA24" i="1" s="1"/>
  <c r="AB24" i="1" s="1"/>
  <c r="AC24" i="1" s="1"/>
  <c r="AD24" i="1" s="1"/>
  <c r="AE24" i="1" s="1"/>
  <c r="Y25" i="1" s="1"/>
  <c r="Z25" i="1" s="1"/>
  <c r="AA25" i="1" s="1"/>
  <c r="AB25" i="1" s="1"/>
  <c r="AC25" i="1" s="1"/>
  <c r="AD25" i="1" s="1"/>
  <c r="AE25" i="1" s="1"/>
  <c r="Y26" i="1" s="1"/>
  <c r="Z26" i="1" s="1"/>
  <c r="AA26" i="1" s="1"/>
  <c r="AB26" i="1" s="1"/>
  <c r="AC26" i="1" s="1"/>
  <c r="AD26" i="1" s="1"/>
  <c r="AE26" i="1" s="1"/>
  <c r="Y27" i="1" s="1"/>
  <c r="Z27" i="1" s="1"/>
  <c r="AA27" i="1" s="1"/>
  <c r="AB27" i="1" s="1"/>
  <c r="AC27" i="1" s="1"/>
  <c r="AD27" i="1" s="1"/>
  <c r="AE27" i="1" s="1"/>
  <c r="Y28" i="1" s="1"/>
  <c r="Z28" i="1" s="1"/>
  <c r="AA28" i="1" s="1"/>
  <c r="AB28" i="1" s="1"/>
  <c r="V23" i="1"/>
  <c r="W23" i="1" s="1"/>
  <c r="Q24" i="1" s="1"/>
  <c r="R24" i="1" s="1"/>
  <c r="S24" i="1" s="1"/>
  <c r="T24" i="1" s="1"/>
  <c r="U24" i="1" s="1"/>
  <c r="V24" i="1" s="1"/>
  <c r="W24" i="1" s="1"/>
  <c r="Q25" i="1" s="1"/>
  <c r="R25" i="1" s="1"/>
  <c r="S25" i="1" s="1"/>
  <c r="T25" i="1" s="1"/>
  <c r="U25" i="1" s="1"/>
  <c r="V25" i="1" s="1"/>
  <c r="W25" i="1" s="1"/>
  <c r="Q26" i="1" s="1"/>
  <c r="R26" i="1" s="1"/>
  <c r="S26" i="1" s="1"/>
  <c r="T26" i="1" s="1"/>
  <c r="U26" i="1" s="1"/>
  <c r="V26" i="1" s="1"/>
  <c r="W26" i="1" s="1"/>
  <c r="Q27" i="1" s="1"/>
  <c r="R27" i="1" s="1"/>
  <c r="S27" i="1" s="1"/>
  <c r="T27" i="1" s="1"/>
  <c r="U27" i="1" s="1"/>
  <c r="V27" i="1" s="1"/>
  <c r="W27" i="1" s="1"/>
  <c r="Q28" i="1" s="1"/>
  <c r="L23" i="1"/>
  <c r="M23" i="1" s="1"/>
  <c r="N23" i="1" s="1"/>
  <c r="O23" i="1" s="1"/>
  <c r="I24" i="1" s="1"/>
  <c r="J24" i="1" s="1"/>
  <c r="K24" i="1" s="1"/>
  <c r="L24" i="1" s="1"/>
  <c r="M24" i="1" s="1"/>
  <c r="N24" i="1" s="1"/>
  <c r="O24" i="1" s="1"/>
  <c r="I25" i="1" s="1"/>
  <c r="J25" i="1" s="1"/>
  <c r="K25" i="1" s="1"/>
  <c r="L25" i="1" s="1"/>
  <c r="M25" i="1" s="1"/>
  <c r="N25" i="1" s="1"/>
  <c r="O25" i="1" s="1"/>
  <c r="I26" i="1" s="1"/>
  <c r="J26" i="1" s="1"/>
  <c r="K26" i="1" s="1"/>
  <c r="L26" i="1" s="1"/>
  <c r="M26" i="1" s="1"/>
  <c r="N26" i="1" s="1"/>
  <c r="O26" i="1" s="1"/>
  <c r="I27" i="1" s="1"/>
  <c r="J27" i="1" s="1"/>
  <c r="K27" i="1" s="1"/>
  <c r="L27" i="1" s="1"/>
  <c r="M27" i="1" s="1"/>
  <c r="B24" i="1"/>
  <c r="C24" i="1" s="1"/>
  <c r="D24" i="1" s="1"/>
  <c r="E24" i="1" s="1"/>
  <c r="F24" i="1" s="1"/>
  <c r="G24" i="1" s="1"/>
  <c r="A25" i="1" s="1"/>
  <c r="B25" i="1" s="1"/>
  <c r="C25" i="1" s="1"/>
  <c r="D25" i="1" s="1"/>
  <c r="E25" i="1" s="1"/>
  <c r="F25" i="1" s="1"/>
  <c r="G25" i="1" s="1"/>
  <c r="A26" i="1" s="1"/>
  <c r="B26" i="1" s="1"/>
  <c r="C26" i="1" s="1"/>
  <c r="D26" i="1" s="1"/>
  <c r="E26" i="1" s="1"/>
  <c r="F26" i="1" s="1"/>
  <c r="G26" i="1" s="1"/>
  <c r="A27" i="1" s="1"/>
  <c r="B27" i="1" s="1"/>
  <c r="C27" i="1" s="1"/>
  <c r="D27" i="1" s="1"/>
  <c r="E27" i="1" s="1"/>
  <c r="F27" i="1" s="1"/>
  <c r="G27" i="1" s="1"/>
  <c r="A28" i="1" s="1"/>
  <c r="AD14" i="1"/>
  <c r="AE14" i="1" s="1"/>
  <c r="Y15" i="1" s="1"/>
  <c r="Z15" i="1" s="1"/>
  <c r="AA15" i="1" s="1"/>
  <c r="AB15" i="1" s="1"/>
  <c r="AC15" i="1" s="1"/>
  <c r="AD15" i="1" s="1"/>
  <c r="AE15" i="1" s="1"/>
  <c r="Y16" i="1" s="1"/>
  <c r="Z16" i="1" s="1"/>
  <c r="AA16" i="1" s="1"/>
  <c r="AB16" i="1" s="1"/>
  <c r="AC16" i="1" s="1"/>
  <c r="AD16" i="1" s="1"/>
  <c r="AE16" i="1" s="1"/>
  <c r="Y17" i="1" s="1"/>
  <c r="Z17" i="1" s="1"/>
  <c r="AA17" i="1" s="1"/>
  <c r="AB17" i="1" s="1"/>
  <c r="AC17" i="1" s="1"/>
  <c r="AD17" i="1" s="1"/>
  <c r="AE17" i="1" s="1"/>
  <c r="Y18" i="1" s="1"/>
  <c r="Z18" i="1" s="1"/>
  <c r="AA18" i="1" s="1"/>
  <c r="AB18" i="1" s="1"/>
  <c r="AC18" i="1" s="1"/>
  <c r="AD18" i="1" s="1"/>
  <c r="AE18" i="1" s="1"/>
  <c r="S14" i="1"/>
  <c r="T14" i="1" s="1"/>
  <c r="U14" i="1" s="1"/>
  <c r="V14" i="1" s="1"/>
  <c r="W14" i="1" s="1"/>
  <c r="Q15" i="1" s="1"/>
  <c r="R15" i="1" s="1"/>
  <c r="S15" i="1" s="1"/>
  <c r="T15" i="1" s="1"/>
  <c r="U15" i="1" s="1"/>
  <c r="V15" i="1" s="1"/>
  <c r="W15" i="1" s="1"/>
  <c r="Q16" i="1" s="1"/>
  <c r="R16" i="1" s="1"/>
  <c r="S16" i="1" s="1"/>
  <c r="T16" i="1" s="1"/>
  <c r="U16" i="1" s="1"/>
  <c r="V16" i="1" s="1"/>
  <c r="W16" i="1" s="1"/>
  <c r="Q17" i="1" s="1"/>
  <c r="R17" i="1" s="1"/>
  <c r="S17" i="1" s="1"/>
  <c r="T17" i="1" s="1"/>
  <c r="U17" i="1" s="1"/>
  <c r="V17" i="1" s="1"/>
  <c r="W17" i="1" s="1"/>
  <c r="Q18" i="1" s="1"/>
  <c r="R18" i="1" s="1"/>
  <c r="S18" i="1" s="1"/>
  <c r="K14" i="1"/>
  <c r="L14" i="1" s="1"/>
  <c r="M14" i="1" s="1"/>
  <c r="N14" i="1" s="1"/>
  <c r="O14" i="1" s="1"/>
  <c r="I15" i="1" s="1"/>
  <c r="J15" i="1" s="1"/>
  <c r="K15" i="1" s="1"/>
  <c r="L15" i="1" s="1"/>
  <c r="M15" i="1" s="1"/>
  <c r="N15" i="1" s="1"/>
  <c r="O15" i="1" s="1"/>
  <c r="I16" i="1" s="1"/>
  <c r="J16" i="1" s="1"/>
  <c r="K16" i="1" s="1"/>
  <c r="L16" i="1" s="1"/>
  <c r="M16" i="1" s="1"/>
  <c r="N16" i="1" s="1"/>
  <c r="O16" i="1" s="1"/>
  <c r="I17" i="1" s="1"/>
  <c r="J17" i="1" s="1"/>
  <c r="K17" i="1" s="1"/>
  <c r="L17" i="1" s="1"/>
  <c r="M17" i="1" s="1"/>
  <c r="N17" i="1" s="1"/>
  <c r="O17" i="1" s="1"/>
  <c r="I18" i="1" s="1"/>
  <c r="J18" i="1" s="1"/>
  <c r="G14" i="1"/>
  <c r="C15" i="1" s="1"/>
  <c r="D15" i="1" s="1"/>
  <c r="E15" i="1" s="1"/>
  <c r="F15" i="1" s="1"/>
  <c r="G15" i="1" s="1"/>
  <c r="A16" i="1" s="1"/>
  <c r="B16" i="1" s="1"/>
  <c r="C16" i="1" s="1"/>
  <c r="D16" i="1" s="1"/>
  <c r="E16" i="1" s="1"/>
  <c r="F16" i="1" s="1"/>
  <c r="G16" i="1" s="1"/>
  <c r="A17" i="1" s="1"/>
  <c r="B17" i="1" s="1"/>
  <c r="C17" i="1" s="1"/>
  <c r="D17" i="1" s="1"/>
  <c r="E17" i="1" s="1"/>
  <c r="F17" i="1" s="1"/>
  <c r="G17" i="1" s="1"/>
  <c r="A18" i="1" s="1"/>
  <c r="B18" i="1" s="1"/>
  <c r="C18" i="1" s="1"/>
  <c r="D18" i="1" s="1"/>
  <c r="E18" i="1" s="1"/>
  <c r="F18" i="1" s="1"/>
  <c r="G18" i="1" s="1"/>
  <c r="A19" i="1" s="1"/>
  <c r="B19" i="1" s="1"/>
  <c r="R6" i="1"/>
  <c r="S6" i="1" s="1"/>
  <c r="T6" i="1" s="1"/>
  <c r="U6" i="1" s="1"/>
  <c r="V6" i="1" s="1"/>
  <c r="W6" i="1" s="1"/>
  <c r="Q7" i="1" s="1"/>
  <c r="R7" i="1" s="1"/>
  <c r="S7" i="1" s="1"/>
  <c r="T7" i="1" s="1"/>
  <c r="U7" i="1" s="1"/>
  <c r="V7" i="1" s="1"/>
  <c r="W7" i="1" s="1"/>
  <c r="Q8" i="1" s="1"/>
  <c r="R8" i="1" s="1"/>
  <c r="S8" i="1" s="1"/>
  <c r="T8" i="1" s="1"/>
  <c r="U8" i="1" s="1"/>
  <c r="V8" i="1" s="1"/>
  <c r="W8" i="1" s="1"/>
  <c r="Q9" i="1" s="1"/>
  <c r="R9" i="1" s="1"/>
  <c r="S9" i="1" s="1"/>
  <c r="T9" i="1" s="1"/>
  <c r="U9" i="1" s="1"/>
  <c r="V9" i="1" s="1"/>
  <c r="W9" i="1" s="1"/>
  <c r="Q10" i="1" s="1"/>
  <c r="AB5" i="1"/>
  <c r="AC5" i="1" s="1"/>
  <c r="AD5" i="1" s="1"/>
  <c r="AE5" i="1" s="1"/>
  <c r="Y6" i="1" s="1"/>
  <c r="Z6" i="1" s="1"/>
  <c r="AA6" i="1" s="1"/>
  <c r="AB6" i="1" s="1"/>
  <c r="AC6" i="1" s="1"/>
  <c r="AD6" i="1" s="1"/>
  <c r="AE6" i="1" s="1"/>
  <c r="Y7" i="1" s="1"/>
  <c r="Z7" i="1" s="1"/>
  <c r="AA7" i="1" s="1"/>
  <c r="AB7" i="1" s="1"/>
  <c r="AC7" i="1" s="1"/>
  <c r="AD7" i="1" s="1"/>
  <c r="AE7" i="1" s="1"/>
  <c r="Y8" i="1" s="1"/>
  <c r="Z8" i="1" s="1"/>
  <c r="AA8" i="1" s="1"/>
  <c r="AB8" i="1" s="1"/>
  <c r="AC8" i="1" s="1"/>
  <c r="AD8" i="1" s="1"/>
  <c r="AE8" i="1" s="1"/>
  <c r="Y9" i="1" s="1"/>
  <c r="Z9" i="1" s="1"/>
  <c r="AA9" i="1" s="1"/>
  <c r="AB9" i="1" s="1"/>
  <c r="AC9" i="1" s="1"/>
  <c r="AD9" i="1" s="1"/>
  <c r="N5" i="1"/>
  <c r="O5" i="1" s="1"/>
  <c r="I6" i="1" s="1"/>
  <c r="J6" i="1" s="1"/>
  <c r="K6" i="1" s="1"/>
  <c r="L6" i="1" s="1"/>
  <c r="M6" i="1" s="1"/>
  <c r="N6" i="1" s="1"/>
  <c r="O6" i="1" s="1"/>
  <c r="I7" i="1" s="1"/>
  <c r="J7" i="1" s="1"/>
  <c r="K7" i="1" s="1"/>
  <c r="L7" i="1" s="1"/>
  <c r="M7" i="1" s="1"/>
  <c r="N7" i="1" s="1"/>
  <c r="O7" i="1" s="1"/>
  <c r="I8" i="1" s="1"/>
  <c r="J8" i="1" s="1"/>
  <c r="K8" i="1" s="1"/>
  <c r="L8" i="1" s="1"/>
  <c r="M8" i="1" s="1"/>
  <c r="N8" i="1" s="1"/>
  <c r="O8" i="1" s="1"/>
  <c r="I9" i="1" s="1"/>
  <c r="J9" i="1" s="1"/>
  <c r="K9" i="1" s="1"/>
  <c r="L9" i="1" s="1"/>
  <c r="M9" i="1" s="1"/>
  <c r="N9" i="1" s="1"/>
  <c r="O9" i="1" s="1"/>
  <c r="I10" i="1" s="1"/>
  <c r="D5" i="1"/>
  <c r="E5" i="1" s="1"/>
  <c r="F5" i="1" s="1"/>
  <c r="G5" i="1" s="1"/>
  <c r="A6" i="1" s="1"/>
  <c r="B6" i="1" s="1"/>
  <c r="C6" i="1" s="1"/>
  <c r="D6" i="1" s="1"/>
  <c r="E6" i="1" s="1"/>
  <c r="F6" i="1" s="1"/>
  <c r="G6" i="1" s="1"/>
  <c r="A7" i="1" s="1"/>
  <c r="B7" i="1" s="1"/>
  <c r="C7" i="1" s="1"/>
  <c r="D7" i="1" s="1"/>
  <c r="E7" i="1" s="1"/>
  <c r="F7" i="1" s="1"/>
  <c r="G7" i="1" s="1"/>
  <c r="A8" i="1" s="1"/>
  <c r="B8" i="1" s="1"/>
  <c r="C8" i="1" s="1"/>
  <c r="D8" i="1" s="1"/>
  <c r="E8" i="1" s="1"/>
  <c r="F8" i="1" s="1"/>
  <c r="G8" i="1" s="1"/>
  <c r="A9" i="1" s="1"/>
  <c r="B9" i="1" s="1"/>
  <c r="C9" i="1" s="1"/>
  <c r="D9" i="1" s="1"/>
  <c r="E9" i="1" s="1"/>
  <c r="I3" i="1"/>
  <c r="Q3" i="1" s="1"/>
  <c r="Y3" i="1" s="1"/>
  <c r="A12" i="1" s="1"/>
  <c r="I12" i="1" s="1"/>
  <c r="Q12" i="1" s="1"/>
  <c r="Y12" i="1" s="1"/>
  <c r="A21" i="1" s="1"/>
  <c r="I21" i="1" s="1"/>
  <c r="Q21" i="1" s="1"/>
  <c r="Y21" i="1" s="1"/>
</calcChain>
</file>

<file path=xl/sharedStrings.xml><?xml version="1.0" encoding="utf-8"?>
<sst xmlns="http://schemas.openxmlformats.org/spreadsheetml/2006/main" count="103" uniqueCount="22">
  <si>
    <t>s</t>
  </si>
  <si>
    <t>o</t>
  </si>
  <si>
    <t>n</t>
  </si>
  <si>
    <t>d</t>
  </si>
  <si>
    <t>Mo</t>
  </si>
  <si>
    <t>Tu</t>
  </si>
  <si>
    <t>We</t>
  </si>
  <si>
    <t>Th</t>
  </si>
  <si>
    <t>Fr</t>
  </si>
  <si>
    <t>Sa</t>
  </si>
  <si>
    <t>Su</t>
  </si>
  <si>
    <t>j</t>
  </si>
  <si>
    <t>f</t>
  </si>
  <si>
    <t>m</t>
  </si>
  <si>
    <t>a</t>
  </si>
  <si>
    <t>Total</t>
  </si>
  <si>
    <t>Bank Holidays</t>
  </si>
  <si>
    <t>School Holidays</t>
  </si>
  <si>
    <t>195 days</t>
  </si>
  <si>
    <t>School Holiday</t>
  </si>
  <si>
    <r>
      <rPr>
        <b/>
        <sz val="11"/>
        <color theme="1"/>
        <rFont val="Calibri"/>
        <family val="2"/>
        <scheme val="minor"/>
      </rPr>
      <t xml:space="preserve">Note: </t>
    </r>
    <r>
      <rPr>
        <sz val="11"/>
        <color theme="1"/>
        <rFont val="Calibri"/>
        <family val="2"/>
        <scheme val="minor"/>
      </rPr>
      <t>There are five inset (Teacher Training) days to be taken in the 2021/22 school year. They must be taken in the 195 days given here. These dates will be set by schools individually and communicated to parents directly by schools.</t>
    </r>
  </si>
  <si>
    <t>2022/23 Academic Year Term 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</si>
</sst>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yy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sz val="26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C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9D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164" fontId="4" fillId="2" borderId="2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vertical="center" wrapText="1"/>
    </xf>
    <xf numFmtId="0" fontId="6" fillId="0" borderId="0" xfId="0" applyFont="1"/>
    <xf numFmtId="0" fontId="7" fillId="3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Border="1"/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" fillId="6" borderId="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14" fontId="9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67235</xdr:colOff>
      <xdr:row>0</xdr:row>
      <xdr:rowOff>1227533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375647" cy="12275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323048</xdr:colOff>
      <xdr:row>24</xdr:row>
      <xdr:rowOff>142286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19048" cy="47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1"/>
  <sheetViews>
    <sheetView tabSelected="1" zoomScale="85" zoomScaleNormal="85" workbookViewId="0">
      <selection sqref="A1:AE31"/>
    </sheetView>
  </sheetViews>
  <sheetFormatPr defaultRowHeight="18.75" x14ac:dyDescent="0.3"/>
  <cols>
    <col min="1" max="1" width="5" style="6" customWidth="1"/>
    <col min="2" max="2" width="4.42578125" style="6" customWidth="1"/>
    <col min="3" max="3" width="5.5703125" style="6" customWidth="1"/>
    <col min="4" max="5" width="4.42578125" style="6" customWidth="1"/>
    <col min="6" max="7" width="4.85546875" style="6" hidden="1" customWidth="1"/>
    <col min="8" max="8" width="1.42578125" style="6" customWidth="1"/>
    <col min="9" max="9" width="5" style="6" customWidth="1"/>
    <col min="10" max="10" width="4.42578125" style="6" customWidth="1"/>
    <col min="11" max="11" width="5.5703125" style="6" customWidth="1"/>
    <col min="12" max="13" width="4.42578125" style="6" customWidth="1"/>
    <col min="14" max="14" width="8.28515625" style="6" hidden="1" customWidth="1"/>
    <col min="15" max="15" width="9.42578125" style="6" hidden="1" customWidth="1"/>
    <col min="16" max="16" width="1.42578125" style="6" customWidth="1"/>
    <col min="17" max="17" width="5" style="6" customWidth="1"/>
    <col min="18" max="18" width="4.42578125" style="6" customWidth="1"/>
    <col min="19" max="19" width="5.5703125" style="6" customWidth="1"/>
    <col min="20" max="20" width="4.42578125" style="6" customWidth="1"/>
    <col min="21" max="21" width="5.85546875" style="6" customWidth="1"/>
    <col min="22" max="22" width="7.7109375" style="6" hidden="1" customWidth="1"/>
    <col min="23" max="23" width="6.7109375" style="6" hidden="1" customWidth="1"/>
    <col min="24" max="24" width="4.140625" style="6" customWidth="1"/>
    <col min="25" max="25" width="5" style="6" customWidth="1"/>
    <col min="26" max="26" width="4.42578125" style="6" customWidth="1"/>
    <col min="27" max="27" width="5.5703125" style="6" customWidth="1"/>
    <col min="28" max="29" width="4.42578125" style="6" customWidth="1"/>
    <col min="30" max="30" width="6.42578125" style="6" hidden="1" customWidth="1"/>
    <col min="31" max="31" width="5.42578125" style="6" hidden="1" customWidth="1"/>
    <col min="32" max="32" width="7" style="6" customWidth="1"/>
    <col min="33" max="33" width="3" style="6" customWidth="1"/>
    <col min="34" max="34" width="9.140625" style="6" customWidth="1"/>
    <col min="35" max="35" width="4.7109375" style="6" customWidth="1"/>
    <col min="36" max="36" width="5.7109375" style="6" customWidth="1"/>
    <col min="37" max="37" width="4.5703125" style="6" customWidth="1"/>
    <col min="38" max="38" width="4.42578125" style="6" customWidth="1"/>
    <col min="39" max="39" width="5.140625" style="6" customWidth="1"/>
    <col min="40" max="40" width="9.140625" style="6" customWidth="1"/>
    <col min="41" max="41" width="12.28515625" style="6" bestFit="1" customWidth="1"/>
    <col min="42" max="42" width="14.5703125" style="6" customWidth="1"/>
    <col min="43" max="16384" width="9.140625" style="6"/>
  </cols>
  <sheetData>
    <row r="1" spans="1:44" ht="99" customHeigh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44" s="1" customFormat="1" ht="36.75" customHeight="1" thickBot="1" x14ac:dyDescent="0.55000000000000004">
      <c r="A2" s="31" t="s">
        <v>21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H2" s="1" t="s">
        <v>18</v>
      </c>
      <c r="AR2" s="6"/>
    </row>
    <row r="3" spans="1:44" ht="19.5" thickBot="1" x14ac:dyDescent="0.35">
      <c r="A3" s="32">
        <v>44805</v>
      </c>
      <c r="B3" s="33"/>
      <c r="C3" s="33"/>
      <c r="D3" s="33"/>
      <c r="E3" s="34"/>
      <c r="F3" s="2"/>
      <c r="G3" s="3"/>
      <c r="H3" s="4"/>
      <c r="I3" s="32">
        <f>A3+30</f>
        <v>44835</v>
      </c>
      <c r="J3" s="33"/>
      <c r="K3" s="33"/>
      <c r="L3" s="33"/>
      <c r="M3" s="34"/>
      <c r="N3" s="5"/>
      <c r="O3" s="5"/>
      <c r="P3" s="4"/>
      <c r="Q3" s="32">
        <f>I3+35</f>
        <v>44870</v>
      </c>
      <c r="R3" s="33"/>
      <c r="S3" s="33"/>
      <c r="T3" s="33"/>
      <c r="U3" s="34"/>
      <c r="V3" s="5"/>
      <c r="W3" s="5"/>
      <c r="X3" s="4"/>
      <c r="Y3" s="32">
        <f>Q3+35</f>
        <v>44905</v>
      </c>
      <c r="Z3" s="33"/>
      <c r="AA3" s="33"/>
      <c r="AB3" s="33"/>
      <c r="AC3" s="34"/>
      <c r="AD3" s="5"/>
      <c r="AE3" s="5"/>
      <c r="AH3" s="6" t="s">
        <v>0</v>
      </c>
      <c r="AI3" s="6" t="s">
        <v>1</v>
      </c>
      <c r="AJ3" s="6" t="s">
        <v>2</v>
      </c>
      <c r="AK3" s="6" t="s">
        <v>3</v>
      </c>
    </row>
    <row r="4" spans="1:44" s="11" customFormat="1" ht="19.5" thickBot="1" x14ac:dyDescent="0.3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8" t="s">
        <v>9</v>
      </c>
      <c r="G4" s="9" t="s">
        <v>10</v>
      </c>
      <c r="H4" s="10"/>
      <c r="I4" s="7" t="s">
        <v>4</v>
      </c>
      <c r="J4" s="7" t="s">
        <v>5</v>
      </c>
      <c r="K4" s="7" t="s">
        <v>6</v>
      </c>
      <c r="L4" s="7" t="s">
        <v>7</v>
      </c>
      <c r="M4" s="7" t="s">
        <v>8</v>
      </c>
      <c r="N4" s="8" t="s">
        <v>9</v>
      </c>
      <c r="O4" s="9" t="s">
        <v>10</v>
      </c>
      <c r="P4" s="10"/>
      <c r="Q4" s="7" t="s">
        <v>4</v>
      </c>
      <c r="R4" s="7" t="s">
        <v>5</v>
      </c>
      <c r="S4" s="7" t="s">
        <v>6</v>
      </c>
      <c r="T4" s="7" t="s">
        <v>7</v>
      </c>
      <c r="U4" s="7" t="s">
        <v>8</v>
      </c>
      <c r="V4" s="8" t="s">
        <v>9</v>
      </c>
      <c r="W4" s="9" t="s">
        <v>10</v>
      </c>
      <c r="X4" s="10"/>
      <c r="Y4" s="7" t="s">
        <v>4</v>
      </c>
      <c r="Z4" s="7" t="s">
        <v>5</v>
      </c>
      <c r="AA4" s="7" t="s">
        <v>6</v>
      </c>
      <c r="AB4" s="7" t="s">
        <v>7</v>
      </c>
      <c r="AC4" s="7" t="s">
        <v>8</v>
      </c>
      <c r="AD4" s="8" t="s">
        <v>9</v>
      </c>
      <c r="AE4" s="9" t="s">
        <v>10</v>
      </c>
      <c r="AH4" s="11">
        <v>21</v>
      </c>
      <c r="AI4" s="11">
        <v>16</v>
      </c>
      <c r="AJ4" s="11">
        <f>15+4+3</f>
        <v>22</v>
      </c>
      <c r="AK4" s="11">
        <v>14</v>
      </c>
      <c r="AL4" s="11">
        <f>SUM(AH4:AK4)</f>
        <v>73</v>
      </c>
      <c r="AO4" s="42"/>
      <c r="AR4" s="6"/>
    </row>
    <row r="5" spans="1:44" s="11" customFormat="1" ht="19.5" thickBot="1" x14ac:dyDescent="0.35">
      <c r="A5" s="12"/>
      <c r="B5" s="12"/>
      <c r="C5" s="12"/>
      <c r="D5" s="28">
        <f t="shared" ref="C5:G6" si="0">C5+1</f>
        <v>1</v>
      </c>
      <c r="E5" s="12">
        <f t="shared" si="0"/>
        <v>2</v>
      </c>
      <c r="F5" s="8">
        <f t="shared" si="0"/>
        <v>3</v>
      </c>
      <c r="G5" s="9">
        <f t="shared" si="0"/>
        <v>4</v>
      </c>
      <c r="H5" s="10"/>
      <c r="I5" s="12"/>
      <c r="J5" s="12"/>
      <c r="K5" s="12"/>
      <c r="L5" s="12"/>
      <c r="M5" s="12"/>
      <c r="N5" s="8">
        <f t="shared" ref="N5:O5" si="1">M5+1</f>
        <v>1</v>
      </c>
      <c r="O5" s="9">
        <f t="shared" si="1"/>
        <v>2</v>
      </c>
      <c r="P5" s="10"/>
      <c r="Q5" s="12"/>
      <c r="R5" s="12"/>
      <c r="S5" s="12"/>
      <c r="T5" s="12"/>
      <c r="U5" s="12"/>
      <c r="V5" s="8"/>
      <c r="W5" s="9"/>
      <c r="X5" s="10"/>
      <c r="Y5" s="12"/>
      <c r="Z5" s="12"/>
      <c r="AA5" s="12"/>
      <c r="AB5" s="12">
        <f t="shared" ref="AA5:AE6" si="2">AA5+1</f>
        <v>1</v>
      </c>
      <c r="AC5" s="12">
        <f t="shared" si="2"/>
        <v>2</v>
      </c>
      <c r="AD5" s="8">
        <f t="shared" si="2"/>
        <v>3</v>
      </c>
      <c r="AE5" s="9">
        <f t="shared" si="2"/>
        <v>4</v>
      </c>
      <c r="AO5" s="42"/>
      <c r="AR5" s="6"/>
    </row>
    <row r="6" spans="1:44" s="11" customFormat="1" ht="19.5" thickBot="1" x14ac:dyDescent="0.35">
      <c r="A6" s="12">
        <f>G5+1</f>
        <v>5</v>
      </c>
      <c r="B6" s="12">
        <f>A6+1</f>
        <v>6</v>
      </c>
      <c r="C6" s="12">
        <f t="shared" si="0"/>
        <v>7</v>
      </c>
      <c r="D6" s="12">
        <f t="shared" si="0"/>
        <v>8</v>
      </c>
      <c r="E6" s="12">
        <f t="shared" si="0"/>
        <v>9</v>
      </c>
      <c r="F6" s="8">
        <f t="shared" si="0"/>
        <v>10</v>
      </c>
      <c r="G6" s="9">
        <f t="shared" si="0"/>
        <v>11</v>
      </c>
      <c r="H6" s="10"/>
      <c r="I6" s="12">
        <f>O5+1</f>
        <v>3</v>
      </c>
      <c r="J6" s="12">
        <f>I6+1</f>
        <v>4</v>
      </c>
      <c r="K6" s="12">
        <f t="shared" ref="K6:O6" si="3">J6+1</f>
        <v>5</v>
      </c>
      <c r="L6" s="12">
        <f t="shared" si="3"/>
        <v>6</v>
      </c>
      <c r="M6" s="12">
        <f t="shared" si="3"/>
        <v>7</v>
      </c>
      <c r="N6" s="8">
        <f t="shared" si="3"/>
        <v>8</v>
      </c>
      <c r="O6" s="9">
        <f t="shared" si="3"/>
        <v>9</v>
      </c>
      <c r="P6" s="10"/>
      <c r="Q6" s="12"/>
      <c r="R6" s="12">
        <f>Q6+1</f>
        <v>1</v>
      </c>
      <c r="S6" s="12">
        <f t="shared" ref="S6:W6" si="4">R6+1</f>
        <v>2</v>
      </c>
      <c r="T6" s="12">
        <f t="shared" si="4"/>
        <v>3</v>
      </c>
      <c r="U6" s="12">
        <f t="shared" si="4"/>
        <v>4</v>
      </c>
      <c r="V6" s="8">
        <f t="shared" si="4"/>
        <v>5</v>
      </c>
      <c r="W6" s="9">
        <f t="shared" si="4"/>
        <v>6</v>
      </c>
      <c r="X6" s="10"/>
      <c r="Y6" s="12">
        <f>AE5+1</f>
        <v>5</v>
      </c>
      <c r="Z6" s="12">
        <f>Y6+1</f>
        <v>6</v>
      </c>
      <c r="AA6" s="12">
        <f t="shared" si="2"/>
        <v>7</v>
      </c>
      <c r="AB6" s="12">
        <f t="shared" si="2"/>
        <v>8</v>
      </c>
      <c r="AC6" s="12">
        <f t="shared" si="2"/>
        <v>9</v>
      </c>
      <c r="AD6" s="8">
        <f t="shared" si="2"/>
        <v>10</v>
      </c>
      <c r="AE6" s="9">
        <f t="shared" si="2"/>
        <v>11</v>
      </c>
      <c r="AI6" s="11">
        <f>AI4+AH4</f>
        <v>37</v>
      </c>
      <c r="AK6" s="11">
        <f t="shared" ref="AK6" si="5">AK4+AJ4</f>
        <v>36</v>
      </c>
      <c r="AO6" s="42"/>
      <c r="AR6" s="6"/>
    </row>
    <row r="7" spans="1:44" s="11" customFormat="1" ht="19.5" thickBot="1" x14ac:dyDescent="0.35">
      <c r="A7" s="12">
        <f t="shared" ref="A7:A9" si="6">G6+1</f>
        <v>12</v>
      </c>
      <c r="B7" s="12">
        <f t="shared" ref="B7:G9" si="7">A7+1</f>
        <v>13</v>
      </c>
      <c r="C7" s="12">
        <f t="shared" si="7"/>
        <v>14</v>
      </c>
      <c r="D7" s="12">
        <f t="shared" si="7"/>
        <v>15</v>
      </c>
      <c r="E7" s="12">
        <f t="shared" si="7"/>
        <v>16</v>
      </c>
      <c r="F7" s="8">
        <f t="shared" si="7"/>
        <v>17</v>
      </c>
      <c r="G7" s="9">
        <f t="shared" si="7"/>
        <v>18</v>
      </c>
      <c r="H7" s="10"/>
      <c r="I7" s="12">
        <f t="shared" ref="I7:I10" si="8">O6+1</f>
        <v>10</v>
      </c>
      <c r="J7" s="12">
        <f t="shared" ref="J7:O9" si="9">I7+1</f>
        <v>11</v>
      </c>
      <c r="K7" s="12">
        <f t="shared" si="9"/>
        <v>12</v>
      </c>
      <c r="L7" s="12">
        <f t="shared" si="9"/>
        <v>13</v>
      </c>
      <c r="M7" s="12">
        <f t="shared" si="9"/>
        <v>14</v>
      </c>
      <c r="N7" s="8">
        <f t="shared" si="9"/>
        <v>15</v>
      </c>
      <c r="O7" s="9">
        <f t="shared" si="9"/>
        <v>16</v>
      </c>
      <c r="P7" s="10"/>
      <c r="Q7" s="12">
        <f t="shared" ref="Q7:Q10" si="10">W6+1</f>
        <v>7</v>
      </c>
      <c r="R7" s="12">
        <f t="shared" ref="R7:W10" si="11">Q7+1</f>
        <v>8</v>
      </c>
      <c r="S7" s="12">
        <f t="shared" si="11"/>
        <v>9</v>
      </c>
      <c r="T7" s="12">
        <f t="shared" si="11"/>
        <v>10</v>
      </c>
      <c r="U7" s="12">
        <f t="shared" si="11"/>
        <v>11</v>
      </c>
      <c r="V7" s="8">
        <f t="shared" si="11"/>
        <v>12</v>
      </c>
      <c r="W7" s="9">
        <f t="shared" si="11"/>
        <v>13</v>
      </c>
      <c r="X7" s="10"/>
      <c r="Y7" s="12">
        <f t="shared" ref="Y7:Y9" si="12">AE6+1</f>
        <v>12</v>
      </c>
      <c r="Z7" s="12">
        <f t="shared" ref="Z7:AE9" si="13">Y7+1</f>
        <v>13</v>
      </c>
      <c r="AA7" s="12">
        <f t="shared" si="13"/>
        <v>14</v>
      </c>
      <c r="AB7" s="12">
        <f t="shared" si="13"/>
        <v>15</v>
      </c>
      <c r="AC7" s="12">
        <f t="shared" si="13"/>
        <v>16</v>
      </c>
      <c r="AD7" s="8">
        <f t="shared" si="13"/>
        <v>17</v>
      </c>
      <c r="AE7" s="9">
        <f t="shared" si="13"/>
        <v>18</v>
      </c>
      <c r="AO7" s="42"/>
      <c r="AR7" s="6"/>
    </row>
    <row r="8" spans="1:44" s="11" customFormat="1" ht="19.5" thickBot="1" x14ac:dyDescent="0.35">
      <c r="A8" s="12">
        <f t="shared" si="6"/>
        <v>19</v>
      </c>
      <c r="B8" s="12">
        <f t="shared" si="7"/>
        <v>20</v>
      </c>
      <c r="C8" s="12">
        <f t="shared" si="7"/>
        <v>21</v>
      </c>
      <c r="D8" s="12">
        <f t="shared" si="7"/>
        <v>22</v>
      </c>
      <c r="E8" s="12">
        <f t="shared" si="7"/>
        <v>23</v>
      </c>
      <c r="F8" s="8">
        <f t="shared" si="7"/>
        <v>24</v>
      </c>
      <c r="G8" s="9">
        <f t="shared" si="7"/>
        <v>25</v>
      </c>
      <c r="H8" s="10"/>
      <c r="I8" s="12">
        <f t="shared" si="8"/>
        <v>17</v>
      </c>
      <c r="J8" s="12">
        <f t="shared" si="9"/>
        <v>18</v>
      </c>
      <c r="K8" s="12">
        <f t="shared" si="9"/>
        <v>19</v>
      </c>
      <c r="L8" s="12">
        <f t="shared" si="9"/>
        <v>20</v>
      </c>
      <c r="M8" s="12">
        <f t="shared" si="9"/>
        <v>21</v>
      </c>
      <c r="N8" s="8">
        <f t="shared" si="9"/>
        <v>22</v>
      </c>
      <c r="O8" s="9">
        <f t="shared" si="9"/>
        <v>23</v>
      </c>
      <c r="P8" s="10"/>
      <c r="Q8" s="12">
        <f t="shared" si="10"/>
        <v>14</v>
      </c>
      <c r="R8" s="12">
        <f t="shared" si="11"/>
        <v>15</v>
      </c>
      <c r="S8" s="12">
        <f t="shared" si="11"/>
        <v>16</v>
      </c>
      <c r="T8" s="12">
        <f t="shared" si="11"/>
        <v>17</v>
      </c>
      <c r="U8" s="12">
        <f t="shared" si="11"/>
        <v>18</v>
      </c>
      <c r="V8" s="8">
        <f t="shared" si="11"/>
        <v>19</v>
      </c>
      <c r="W8" s="9">
        <f t="shared" si="11"/>
        <v>20</v>
      </c>
      <c r="X8" s="10"/>
      <c r="Y8" s="12">
        <f t="shared" si="12"/>
        <v>19</v>
      </c>
      <c r="Z8" s="12">
        <f t="shared" si="13"/>
        <v>20</v>
      </c>
      <c r="AA8" s="28">
        <f t="shared" si="13"/>
        <v>21</v>
      </c>
      <c r="AB8" s="28">
        <f t="shared" si="13"/>
        <v>22</v>
      </c>
      <c r="AC8" s="28">
        <f t="shared" si="13"/>
        <v>23</v>
      </c>
      <c r="AD8" s="8">
        <f t="shared" si="13"/>
        <v>24</v>
      </c>
      <c r="AE8" s="9">
        <f t="shared" si="13"/>
        <v>25</v>
      </c>
      <c r="AO8" s="42"/>
      <c r="AR8" s="6"/>
    </row>
    <row r="9" spans="1:44" s="11" customFormat="1" ht="19.5" thickBot="1" x14ac:dyDescent="0.35">
      <c r="A9" s="12">
        <f t="shared" si="6"/>
        <v>26</v>
      </c>
      <c r="B9" s="12">
        <f t="shared" si="7"/>
        <v>27</v>
      </c>
      <c r="C9" s="12">
        <f t="shared" si="7"/>
        <v>28</v>
      </c>
      <c r="D9" s="12">
        <f t="shared" ref="D9" si="14">C9+1</f>
        <v>29</v>
      </c>
      <c r="E9" s="12">
        <f t="shared" ref="E9" si="15">D9+1</f>
        <v>30</v>
      </c>
      <c r="F9" s="12"/>
      <c r="G9" s="9"/>
      <c r="H9" s="10"/>
      <c r="I9" s="28">
        <f t="shared" si="8"/>
        <v>24</v>
      </c>
      <c r="J9" s="28">
        <f t="shared" si="9"/>
        <v>25</v>
      </c>
      <c r="K9" s="28">
        <f t="shared" si="9"/>
        <v>26</v>
      </c>
      <c r="L9" s="28">
        <f t="shared" si="9"/>
        <v>27</v>
      </c>
      <c r="M9" s="28">
        <f t="shared" si="9"/>
        <v>28</v>
      </c>
      <c r="N9" s="8">
        <f t="shared" si="9"/>
        <v>29</v>
      </c>
      <c r="O9" s="9">
        <f t="shared" si="9"/>
        <v>30</v>
      </c>
      <c r="P9" s="10"/>
      <c r="Q9" s="12">
        <f t="shared" si="10"/>
        <v>21</v>
      </c>
      <c r="R9" s="12">
        <f t="shared" si="11"/>
        <v>22</v>
      </c>
      <c r="S9" s="12">
        <f t="shared" si="11"/>
        <v>23</v>
      </c>
      <c r="T9" s="12">
        <f t="shared" si="11"/>
        <v>24</v>
      </c>
      <c r="U9" s="12">
        <f t="shared" si="11"/>
        <v>25</v>
      </c>
      <c r="V9" s="8">
        <f t="shared" si="11"/>
        <v>26</v>
      </c>
      <c r="W9" s="9">
        <f t="shared" si="11"/>
        <v>27</v>
      </c>
      <c r="X9" s="10"/>
      <c r="Y9" s="29">
        <f t="shared" si="12"/>
        <v>26</v>
      </c>
      <c r="Z9" s="29">
        <f t="shared" si="13"/>
        <v>27</v>
      </c>
      <c r="AA9" s="28">
        <f t="shared" si="13"/>
        <v>28</v>
      </c>
      <c r="AB9" s="28">
        <f t="shared" si="13"/>
        <v>29</v>
      </c>
      <c r="AC9" s="28">
        <f t="shared" ref="AC9" si="16">AB9+1</f>
        <v>30</v>
      </c>
      <c r="AD9" s="12">
        <f t="shared" ref="AD9" si="17">AC9+1</f>
        <v>31</v>
      </c>
      <c r="AE9" s="9"/>
      <c r="AO9" s="42"/>
      <c r="AR9" s="6"/>
    </row>
    <row r="10" spans="1:44" s="11" customFormat="1" ht="19.5" thickBot="1" x14ac:dyDescent="0.35">
      <c r="A10" s="12"/>
      <c r="B10" s="12"/>
      <c r="C10" s="12"/>
      <c r="D10" s="12"/>
      <c r="E10" s="12"/>
      <c r="F10" s="8"/>
      <c r="G10" s="9"/>
      <c r="H10" s="10"/>
      <c r="I10" s="12">
        <f t="shared" si="8"/>
        <v>31</v>
      </c>
      <c r="J10" s="12"/>
      <c r="K10" s="12"/>
      <c r="L10" s="12"/>
      <c r="M10" s="12"/>
      <c r="N10" s="8"/>
      <c r="O10" s="9"/>
      <c r="P10" s="10"/>
      <c r="Q10" s="12">
        <f t="shared" si="10"/>
        <v>28</v>
      </c>
      <c r="R10" s="12">
        <f>Q10+1</f>
        <v>29</v>
      </c>
      <c r="S10" s="12">
        <f t="shared" si="11"/>
        <v>30</v>
      </c>
      <c r="T10" s="12"/>
      <c r="U10" s="12"/>
      <c r="V10" s="8"/>
      <c r="W10" s="9"/>
      <c r="X10" s="10"/>
      <c r="Y10" s="12"/>
      <c r="Z10" s="12"/>
      <c r="AA10" s="12"/>
      <c r="AB10" s="12"/>
      <c r="AC10" s="12"/>
      <c r="AD10" s="8"/>
      <c r="AE10" s="9"/>
      <c r="AO10" s="42"/>
      <c r="AR10" s="6"/>
    </row>
    <row r="11" spans="1:44" ht="26.25" customHeight="1" thickBot="1" x14ac:dyDescent="0.35">
      <c r="A11" s="14"/>
      <c r="B11" s="14"/>
      <c r="C11" s="14"/>
      <c r="D11" s="15"/>
      <c r="E11" s="14"/>
      <c r="F11" s="14"/>
      <c r="G11" s="14"/>
      <c r="H11" s="16"/>
      <c r="I11" s="14"/>
      <c r="J11" s="14"/>
      <c r="K11" s="14"/>
      <c r="L11" s="17"/>
      <c r="M11" s="14"/>
      <c r="N11" s="14"/>
      <c r="O11" s="14"/>
      <c r="P11" s="16"/>
      <c r="Q11" s="14"/>
      <c r="R11" s="14"/>
      <c r="S11" s="17"/>
      <c r="T11" s="14"/>
      <c r="U11" s="14"/>
      <c r="V11" s="14"/>
      <c r="W11" s="14"/>
      <c r="X11" s="16"/>
      <c r="Y11" s="17"/>
      <c r="Z11" s="14"/>
      <c r="AA11" s="17"/>
      <c r="AB11" s="14"/>
      <c r="AC11" s="14"/>
      <c r="AD11" s="14"/>
      <c r="AE11" s="14"/>
      <c r="AO11" s="42"/>
      <c r="AP11" s="11"/>
    </row>
    <row r="12" spans="1:44" ht="19.5" thickBot="1" x14ac:dyDescent="0.35">
      <c r="A12" s="32">
        <f>Y3+32</f>
        <v>44937</v>
      </c>
      <c r="B12" s="33"/>
      <c r="C12" s="33"/>
      <c r="D12" s="33"/>
      <c r="E12" s="34"/>
      <c r="F12" s="2"/>
      <c r="G12" s="3"/>
      <c r="H12" s="4"/>
      <c r="I12" s="32">
        <f>A12+30</f>
        <v>44967</v>
      </c>
      <c r="J12" s="33"/>
      <c r="K12" s="33"/>
      <c r="L12" s="33"/>
      <c r="M12" s="34"/>
      <c r="N12" s="2"/>
      <c r="O12" s="3"/>
      <c r="P12" s="4"/>
      <c r="Q12" s="32">
        <f>I12+30</f>
        <v>44997</v>
      </c>
      <c r="R12" s="33"/>
      <c r="S12" s="33"/>
      <c r="T12" s="33"/>
      <c r="U12" s="34"/>
      <c r="V12" s="5"/>
      <c r="W12" s="5"/>
      <c r="X12" s="4"/>
      <c r="Y12" s="32">
        <f>Q12+30</f>
        <v>45027</v>
      </c>
      <c r="Z12" s="33"/>
      <c r="AA12" s="33"/>
      <c r="AB12" s="33"/>
      <c r="AC12" s="34"/>
      <c r="AD12" s="2"/>
      <c r="AE12" s="3"/>
      <c r="AH12" s="6" t="s">
        <v>11</v>
      </c>
      <c r="AI12" s="6" t="s">
        <v>12</v>
      </c>
      <c r="AJ12" s="6" t="s">
        <v>13</v>
      </c>
      <c r="AK12" s="6" t="s">
        <v>14</v>
      </c>
      <c r="AO12" s="42"/>
      <c r="AP12" s="11"/>
    </row>
    <row r="13" spans="1:44" s="11" customFormat="1" ht="19.5" thickBot="1" x14ac:dyDescent="0.35">
      <c r="A13" s="7" t="s">
        <v>4</v>
      </c>
      <c r="B13" s="7" t="s">
        <v>5</v>
      </c>
      <c r="C13" s="7" t="s">
        <v>6</v>
      </c>
      <c r="D13" s="7" t="s">
        <v>7</v>
      </c>
      <c r="E13" s="7" t="s">
        <v>8</v>
      </c>
      <c r="F13" s="8" t="s">
        <v>9</v>
      </c>
      <c r="G13" s="9" t="s">
        <v>10</v>
      </c>
      <c r="H13" s="10"/>
      <c r="I13" s="7" t="s">
        <v>4</v>
      </c>
      <c r="J13" s="7" t="s">
        <v>5</v>
      </c>
      <c r="K13" s="7" t="s">
        <v>6</v>
      </c>
      <c r="L13" s="7" t="s">
        <v>7</v>
      </c>
      <c r="M13" s="7" t="s">
        <v>8</v>
      </c>
      <c r="N13" s="8" t="s">
        <v>9</v>
      </c>
      <c r="O13" s="9" t="s">
        <v>10</v>
      </c>
      <c r="P13" s="10"/>
      <c r="Q13" s="7" t="s">
        <v>4</v>
      </c>
      <c r="R13" s="7" t="s">
        <v>5</v>
      </c>
      <c r="S13" s="7" t="s">
        <v>6</v>
      </c>
      <c r="T13" s="7" t="s">
        <v>7</v>
      </c>
      <c r="U13" s="7" t="s">
        <v>8</v>
      </c>
      <c r="V13" s="8" t="s">
        <v>9</v>
      </c>
      <c r="W13" s="9" t="s">
        <v>10</v>
      </c>
      <c r="X13" s="10"/>
      <c r="Y13" s="7" t="s">
        <v>4</v>
      </c>
      <c r="Z13" s="7" t="s">
        <v>5</v>
      </c>
      <c r="AA13" s="7" t="s">
        <v>6</v>
      </c>
      <c r="AB13" s="7" t="s">
        <v>7</v>
      </c>
      <c r="AC13" s="7" t="s">
        <v>8</v>
      </c>
      <c r="AD13" s="8" t="s">
        <v>9</v>
      </c>
      <c r="AE13" s="9" t="s">
        <v>10</v>
      </c>
      <c r="AH13" s="11">
        <v>20</v>
      </c>
      <c r="AI13" s="11">
        <v>15</v>
      </c>
      <c r="AJ13" s="11">
        <v>23</v>
      </c>
      <c r="AK13" s="11">
        <v>10</v>
      </c>
      <c r="AL13" s="11">
        <f>SUM(AH13:AK13)</f>
        <v>68</v>
      </c>
      <c r="AO13" s="42"/>
      <c r="AR13" s="6"/>
    </row>
    <row r="14" spans="1:44" s="11" customFormat="1" ht="19.5" thickBot="1" x14ac:dyDescent="0.35">
      <c r="A14" s="12"/>
      <c r="B14" s="12"/>
      <c r="C14" s="12"/>
      <c r="D14" s="12"/>
      <c r="E14" s="12"/>
      <c r="F14" s="8"/>
      <c r="G14" s="9">
        <f t="shared" ref="F14:G14" si="18">F14+1</f>
        <v>1</v>
      </c>
      <c r="H14" s="10"/>
      <c r="I14" s="12"/>
      <c r="J14" s="12"/>
      <c r="K14" s="12">
        <f t="shared" ref="K14:O15" si="19">J14+1</f>
        <v>1</v>
      </c>
      <c r="L14" s="12">
        <f t="shared" si="19"/>
        <v>2</v>
      </c>
      <c r="M14" s="12">
        <f t="shared" si="19"/>
        <v>3</v>
      </c>
      <c r="N14" s="8">
        <f t="shared" si="19"/>
        <v>4</v>
      </c>
      <c r="O14" s="9">
        <f t="shared" si="19"/>
        <v>5</v>
      </c>
      <c r="P14" s="10"/>
      <c r="Q14" s="12"/>
      <c r="R14" s="12"/>
      <c r="S14" s="12">
        <f t="shared" ref="S14:W15" si="20">R14+1</f>
        <v>1</v>
      </c>
      <c r="T14" s="12">
        <f t="shared" si="20"/>
        <v>2</v>
      </c>
      <c r="U14" s="12">
        <f t="shared" si="20"/>
        <v>3</v>
      </c>
      <c r="V14" s="8">
        <f t="shared" si="20"/>
        <v>4</v>
      </c>
      <c r="W14" s="9">
        <f t="shared" si="20"/>
        <v>5</v>
      </c>
      <c r="X14" s="10"/>
      <c r="Y14" s="12"/>
      <c r="Z14" s="12"/>
      <c r="AA14" s="12"/>
      <c r="AB14" s="12"/>
      <c r="AC14" s="12"/>
      <c r="AD14" s="8">
        <f t="shared" ref="AD14:AE14" si="21">AC14+1</f>
        <v>1</v>
      </c>
      <c r="AE14" s="9">
        <f t="shared" si="21"/>
        <v>2</v>
      </c>
      <c r="AO14" s="42"/>
      <c r="AR14" s="6"/>
    </row>
    <row r="15" spans="1:44" s="11" customFormat="1" ht="19.5" thickBot="1" x14ac:dyDescent="0.35">
      <c r="A15" s="29">
        <f t="shared" ref="A15:A19" si="22">G14+1</f>
        <v>2</v>
      </c>
      <c r="B15" s="28">
        <f t="shared" ref="B15:G15" si="23">A15+1</f>
        <v>3</v>
      </c>
      <c r="C15" s="12">
        <f t="shared" si="23"/>
        <v>4</v>
      </c>
      <c r="D15" s="12">
        <f t="shared" si="23"/>
        <v>5</v>
      </c>
      <c r="E15" s="12">
        <f t="shared" si="23"/>
        <v>6</v>
      </c>
      <c r="F15" s="8">
        <f t="shared" si="23"/>
        <v>7</v>
      </c>
      <c r="G15" s="9">
        <f t="shared" si="23"/>
        <v>8</v>
      </c>
      <c r="H15" s="10"/>
      <c r="I15" s="12">
        <f>O14+1</f>
        <v>6</v>
      </c>
      <c r="J15" s="12">
        <f>I15+1</f>
        <v>7</v>
      </c>
      <c r="K15" s="12">
        <f t="shared" si="19"/>
        <v>8</v>
      </c>
      <c r="L15" s="12">
        <f t="shared" si="19"/>
        <v>9</v>
      </c>
      <c r="M15" s="12">
        <f t="shared" si="19"/>
        <v>10</v>
      </c>
      <c r="N15" s="8">
        <f t="shared" si="19"/>
        <v>11</v>
      </c>
      <c r="O15" s="9">
        <f t="shared" si="19"/>
        <v>12</v>
      </c>
      <c r="P15" s="10"/>
      <c r="Q15" s="12">
        <f>W14+1</f>
        <v>6</v>
      </c>
      <c r="R15" s="12">
        <f>Q15+1</f>
        <v>7</v>
      </c>
      <c r="S15" s="12">
        <f t="shared" si="20"/>
        <v>8</v>
      </c>
      <c r="T15" s="12">
        <f t="shared" si="20"/>
        <v>9</v>
      </c>
      <c r="U15" s="12">
        <f t="shared" si="20"/>
        <v>10</v>
      </c>
      <c r="V15" s="8">
        <f t="shared" si="20"/>
        <v>11</v>
      </c>
      <c r="W15" s="9">
        <f t="shared" si="20"/>
        <v>12</v>
      </c>
      <c r="X15" s="10"/>
      <c r="Y15" s="28">
        <f>AE14+1</f>
        <v>3</v>
      </c>
      <c r="Z15" s="28">
        <f>Y15+1</f>
        <v>4</v>
      </c>
      <c r="AA15" s="28">
        <f t="shared" ref="AA15:AE15" si="24">Z15+1</f>
        <v>5</v>
      </c>
      <c r="AB15" s="28">
        <f t="shared" si="24"/>
        <v>6</v>
      </c>
      <c r="AC15" s="29">
        <f t="shared" si="24"/>
        <v>7</v>
      </c>
      <c r="AD15" s="8">
        <f t="shared" si="24"/>
        <v>8</v>
      </c>
      <c r="AE15" s="9">
        <f t="shared" si="24"/>
        <v>9</v>
      </c>
      <c r="AI15" s="11">
        <f>AI13+AH13</f>
        <v>35</v>
      </c>
      <c r="AK15" s="11">
        <f t="shared" ref="AK15" si="25">AK13+AJ13</f>
        <v>33</v>
      </c>
      <c r="AM15" s="22"/>
      <c r="AN15" s="22"/>
      <c r="AR15" s="6"/>
    </row>
    <row r="16" spans="1:44" s="11" customFormat="1" ht="19.5" thickBot="1" x14ac:dyDescent="0.35">
      <c r="A16" s="12">
        <f t="shared" si="22"/>
        <v>9</v>
      </c>
      <c r="B16" s="12">
        <f t="shared" ref="B16:G19" si="26">A16+1</f>
        <v>10</v>
      </c>
      <c r="C16" s="12">
        <f t="shared" si="26"/>
        <v>11</v>
      </c>
      <c r="D16" s="12">
        <f t="shared" si="26"/>
        <v>12</v>
      </c>
      <c r="E16" s="12">
        <f t="shared" si="26"/>
        <v>13</v>
      </c>
      <c r="F16" s="8">
        <f t="shared" si="26"/>
        <v>14</v>
      </c>
      <c r="G16" s="9">
        <f t="shared" si="26"/>
        <v>15</v>
      </c>
      <c r="H16" s="10"/>
      <c r="I16" s="28">
        <f t="shared" ref="I16:I18" si="27">O15+1</f>
        <v>13</v>
      </c>
      <c r="J16" s="28">
        <f t="shared" ref="J16:O18" si="28">I16+1</f>
        <v>14</v>
      </c>
      <c r="K16" s="28">
        <f t="shared" si="28"/>
        <v>15</v>
      </c>
      <c r="L16" s="28">
        <f t="shared" si="28"/>
        <v>16</v>
      </c>
      <c r="M16" s="28">
        <f t="shared" si="28"/>
        <v>17</v>
      </c>
      <c r="N16" s="8">
        <f t="shared" si="28"/>
        <v>18</v>
      </c>
      <c r="O16" s="9">
        <f t="shared" si="28"/>
        <v>19</v>
      </c>
      <c r="P16" s="10"/>
      <c r="Q16" s="12">
        <f t="shared" ref="Q16:Q18" si="29">W15+1</f>
        <v>13</v>
      </c>
      <c r="R16" s="12">
        <f t="shared" ref="R16:W18" si="30">Q16+1</f>
        <v>14</v>
      </c>
      <c r="S16" s="12">
        <f t="shared" si="30"/>
        <v>15</v>
      </c>
      <c r="T16" s="12">
        <f t="shared" si="30"/>
        <v>16</v>
      </c>
      <c r="U16" s="12">
        <f t="shared" si="30"/>
        <v>17</v>
      </c>
      <c r="V16" s="8">
        <f t="shared" si="30"/>
        <v>18</v>
      </c>
      <c r="W16" s="9">
        <f t="shared" si="30"/>
        <v>19</v>
      </c>
      <c r="X16" s="10"/>
      <c r="Y16" s="29">
        <f t="shared" ref="Y16:Y18" si="31">AE15+1</f>
        <v>10</v>
      </c>
      <c r="Z16" s="28">
        <f t="shared" ref="Z16:AE18" si="32">Y16+1</f>
        <v>11</v>
      </c>
      <c r="AA16" s="28">
        <f t="shared" si="32"/>
        <v>12</v>
      </c>
      <c r="AB16" s="28">
        <f t="shared" si="32"/>
        <v>13</v>
      </c>
      <c r="AC16" s="28">
        <f t="shared" si="32"/>
        <v>14</v>
      </c>
      <c r="AD16" s="8">
        <f t="shared" si="32"/>
        <v>15</v>
      </c>
      <c r="AE16" s="9">
        <f t="shared" si="32"/>
        <v>16</v>
      </c>
      <c r="AM16" s="22"/>
      <c r="AN16" s="22"/>
      <c r="AR16" s="6"/>
    </row>
    <row r="17" spans="1:44" s="11" customFormat="1" ht="19.5" thickBot="1" x14ac:dyDescent="0.35">
      <c r="A17" s="12">
        <f t="shared" si="22"/>
        <v>16</v>
      </c>
      <c r="B17" s="12">
        <f t="shared" si="26"/>
        <v>17</v>
      </c>
      <c r="C17" s="12">
        <f t="shared" si="26"/>
        <v>18</v>
      </c>
      <c r="D17" s="12">
        <f t="shared" si="26"/>
        <v>19</v>
      </c>
      <c r="E17" s="12">
        <f t="shared" si="26"/>
        <v>20</v>
      </c>
      <c r="F17" s="8">
        <f t="shared" si="26"/>
        <v>21</v>
      </c>
      <c r="G17" s="9">
        <f t="shared" si="26"/>
        <v>22</v>
      </c>
      <c r="H17" s="10"/>
      <c r="I17" s="12">
        <f t="shared" si="27"/>
        <v>20</v>
      </c>
      <c r="J17" s="12">
        <f t="shared" si="28"/>
        <v>21</v>
      </c>
      <c r="K17" s="12">
        <f t="shared" si="28"/>
        <v>22</v>
      </c>
      <c r="L17" s="12">
        <f t="shared" si="28"/>
        <v>23</v>
      </c>
      <c r="M17" s="12">
        <f t="shared" si="28"/>
        <v>24</v>
      </c>
      <c r="N17" s="8">
        <f t="shared" si="28"/>
        <v>25</v>
      </c>
      <c r="O17" s="9">
        <f t="shared" si="28"/>
        <v>26</v>
      </c>
      <c r="P17" s="10"/>
      <c r="Q17" s="12">
        <f t="shared" si="29"/>
        <v>20</v>
      </c>
      <c r="R17" s="12">
        <f t="shared" si="30"/>
        <v>21</v>
      </c>
      <c r="S17" s="12">
        <f t="shared" si="30"/>
        <v>22</v>
      </c>
      <c r="T17" s="12">
        <f t="shared" si="30"/>
        <v>23</v>
      </c>
      <c r="U17" s="12">
        <f t="shared" si="30"/>
        <v>24</v>
      </c>
      <c r="V17" s="8">
        <f t="shared" si="30"/>
        <v>25</v>
      </c>
      <c r="W17" s="9">
        <f t="shared" si="30"/>
        <v>26</v>
      </c>
      <c r="X17" s="10"/>
      <c r="Y17" s="12">
        <f t="shared" si="31"/>
        <v>17</v>
      </c>
      <c r="Z17" s="12">
        <f t="shared" si="32"/>
        <v>18</v>
      </c>
      <c r="AA17" s="12">
        <f t="shared" si="32"/>
        <v>19</v>
      </c>
      <c r="AB17" s="12">
        <f t="shared" si="32"/>
        <v>20</v>
      </c>
      <c r="AC17" s="12">
        <f t="shared" si="32"/>
        <v>21</v>
      </c>
      <c r="AD17" s="8">
        <f t="shared" si="32"/>
        <v>22</v>
      </c>
      <c r="AE17" s="9">
        <f t="shared" si="32"/>
        <v>23</v>
      </c>
      <c r="AR17" s="6"/>
    </row>
    <row r="18" spans="1:44" s="11" customFormat="1" ht="19.5" thickBot="1" x14ac:dyDescent="0.35">
      <c r="A18" s="12">
        <f t="shared" si="22"/>
        <v>23</v>
      </c>
      <c r="B18" s="12">
        <f t="shared" si="26"/>
        <v>24</v>
      </c>
      <c r="C18" s="12">
        <f t="shared" si="26"/>
        <v>25</v>
      </c>
      <c r="D18" s="12">
        <f t="shared" si="26"/>
        <v>26</v>
      </c>
      <c r="E18" s="12">
        <f t="shared" si="26"/>
        <v>27</v>
      </c>
      <c r="F18" s="8">
        <f t="shared" si="26"/>
        <v>28</v>
      </c>
      <c r="G18" s="9">
        <f t="shared" si="26"/>
        <v>29</v>
      </c>
      <c r="H18" s="10"/>
      <c r="I18" s="12">
        <f t="shared" si="27"/>
        <v>27</v>
      </c>
      <c r="J18" s="12">
        <f t="shared" si="28"/>
        <v>28</v>
      </c>
      <c r="K18" s="12"/>
      <c r="L18" s="12"/>
      <c r="M18" s="12"/>
      <c r="N18" s="8"/>
      <c r="O18" s="9"/>
      <c r="P18" s="10"/>
      <c r="Q18" s="12">
        <f t="shared" si="29"/>
        <v>27</v>
      </c>
      <c r="R18" s="12">
        <f t="shared" si="30"/>
        <v>28</v>
      </c>
      <c r="S18" s="12">
        <f t="shared" si="30"/>
        <v>29</v>
      </c>
      <c r="T18" s="12">
        <f t="shared" ref="T18" si="33">S18+1</f>
        <v>30</v>
      </c>
      <c r="U18" s="12">
        <f t="shared" ref="U18" si="34">T18+1</f>
        <v>31</v>
      </c>
      <c r="V18" s="8"/>
      <c r="W18" s="9"/>
      <c r="X18" s="10"/>
      <c r="Y18" s="12">
        <f t="shared" si="31"/>
        <v>24</v>
      </c>
      <c r="Z18" s="12">
        <f t="shared" si="32"/>
        <v>25</v>
      </c>
      <c r="AA18" s="12">
        <f t="shared" si="32"/>
        <v>26</v>
      </c>
      <c r="AB18" s="12">
        <f t="shared" si="32"/>
        <v>27</v>
      </c>
      <c r="AC18" s="12">
        <f t="shared" si="32"/>
        <v>28</v>
      </c>
      <c r="AD18" s="12">
        <f t="shared" ref="AD18" si="35">AC18+1</f>
        <v>29</v>
      </c>
      <c r="AE18" s="12">
        <f t="shared" ref="AE18" si="36">AD18+1</f>
        <v>30</v>
      </c>
      <c r="AR18" s="6"/>
    </row>
    <row r="19" spans="1:44" s="11" customFormat="1" ht="19.5" thickBot="1" x14ac:dyDescent="0.35">
      <c r="A19" s="12">
        <f t="shared" si="22"/>
        <v>30</v>
      </c>
      <c r="B19" s="12">
        <f t="shared" si="26"/>
        <v>31</v>
      </c>
      <c r="C19" s="12"/>
      <c r="D19" s="12"/>
      <c r="E19" s="12"/>
      <c r="F19" s="8"/>
      <c r="G19" s="9"/>
      <c r="H19" s="10"/>
      <c r="I19" s="12"/>
      <c r="J19" s="12"/>
      <c r="K19" s="12"/>
      <c r="L19" s="12"/>
      <c r="M19" s="12"/>
      <c r="N19" s="8"/>
      <c r="O19" s="9"/>
      <c r="P19" s="10"/>
      <c r="Q19" s="12"/>
      <c r="R19" s="12"/>
      <c r="S19" s="12"/>
      <c r="T19" s="12"/>
      <c r="U19" s="12"/>
      <c r="V19" s="8"/>
      <c r="W19" s="9"/>
      <c r="X19" s="10"/>
      <c r="Y19" s="12"/>
      <c r="Z19" s="12"/>
      <c r="AA19" s="12"/>
      <c r="AB19" s="12"/>
      <c r="AC19" s="12"/>
      <c r="AD19" s="8"/>
      <c r="AE19" s="9"/>
      <c r="AR19" s="6"/>
    </row>
    <row r="20" spans="1:44" ht="6.75" customHeight="1" thickBot="1" x14ac:dyDescent="0.35">
      <c r="A20" s="14"/>
      <c r="B20" s="14"/>
      <c r="C20" s="14"/>
      <c r="D20" s="17"/>
      <c r="E20" s="14"/>
      <c r="F20" s="14"/>
      <c r="G20" s="14"/>
      <c r="H20" s="16"/>
      <c r="I20" s="14"/>
      <c r="J20" s="14"/>
      <c r="K20" s="14"/>
      <c r="L20" s="17"/>
      <c r="M20" s="14"/>
      <c r="N20" s="14"/>
      <c r="O20" s="14"/>
      <c r="P20" s="16"/>
      <c r="Q20" s="14"/>
      <c r="R20" s="14"/>
      <c r="S20" s="17"/>
      <c r="T20" s="14"/>
      <c r="U20" s="14"/>
      <c r="V20" s="14"/>
      <c r="W20" s="14"/>
      <c r="X20" s="16"/>
      <c r="Y20" s="17"/>
      <c r="Z20" s="14"/>
      <c r="AA20" s="17"/>
      <c r="AB20" s="14"/>
      <c r="AC20" s="14"/>
      <c r="AD20" s="14"/>
      <c r="AE20" s="14"/>
    </row>
    <row r="21" spans="1:44" ht="19.5" thickBot="1" x14ac:dyDescent="0.35">
      <c r="A21" s="32">
        <f>Y12+30</f>
        <v>45057</v>
      </c>
      <c r="B21" s="33"/>
      <c r="C21" s="33"/>
      <c r="D21" s="33"/>
      <c r="E21" s="34"/>
      <c r="F21" s="5"/>
      <c r="G21" s="5"/>
      <c r="H21" s="4"/>
      <c r="I21" s="32">
        <f>A21+30</f>
        <v>45087</v>
      </c>
      <c r="J21" s="33"/>
      <c r="K21" s="33"/>
      <c r="L21" s="33"/>
      <c r="M21" s="34"/>
      <c r="N21" s="5"/>
      <c r="O21" s="5"/>
      <c r="P21" s="4"/>
      <c r="Q21" s="32">
        <f>I21+30</f>
        <v>45117</v>
      </c>
      <c r="R21" s="33"/>
      <c r="S21" s="33"/>
      <c r="T21" s="33"/>
      <c r="U21" s="34"/>
      <c r="V21" s="2"/>
      <c r="W21" s="3"/>
      <c r="X21" s="4"/>
      <c r="Y21" s="32">
        <f>Q21+30</f>
        <v>45147</v>
      </c>
      <c r="Z21" s="33"/>
      <c r="AA21" s="33"/>
      <c r="AB21" s="33"/>
      <c r="AC21" s="34"/>
      <c r="AD21" s="5"/>
      <c r="AE21" s="5"/>
      <c r="AH21" s="6" t="s">
        <v>13</v>
      </c>
      <c r="AI21" s="6" t="s">
        <v>11</v>
      </c>
      <c r="AJ21" s="6" t="s">
        <v>11</v>
      </c>
      <c r="AK21" s="6" t="s">
        <v>14</v>
      </c>
    </row>
    <row r="22" spans="1:44" ht="19.5" thickBot="1" x14ac:dyDescent="0.35">
      <c r="A22" s="18" t="s">
        <v>4</v>
      </c>
      <c r="B22" s="18" t="s">
        <v>5</v>
      </c>
      <c r="C22" s="18" t="s">
        <v>6</v>
      </c>
      <c r="D22" s="18" t="s">
        <v>7</v>
      </c>
      <c r="E22" s="18" t="s">
        <v>8</v>
      </c>
      <c r="F22" s="19" t="s">
        <v>9</v>
      </c>
      <c r="G22" s="20" t="s">
        <v>10</v>
      </c>
      <c r="H22" s="4"/>
      <c r="I22" s="18" t="s">
        <v>4</v>
      </c>
      <c r="J22" s="18" t="s">
        <v>5</v>
      </c>
      <c r="K22" s="18" t="s">
        <v>6</v>
      </c>
      <c r="L22" s="18" t="s">
        <v>7</v>
      </c>
      <c r="M22" s="18" t="s">
        <v>8</v>
      </c>
      <c r="N22" s="19" t="s">
        <v>9</v>
      </c>
      <c r="O22" s="20" t="s">
        <v>10</v>
      </c>
      <c r="P22" s="4"/>
      <c r="Q22" s="18" t="s">
        <v>4</v>
      </c>
      <c r="R22" s="18" t="s">
        <v>5</v>
      </c>
      <c r="S22" s="18" t="s">
        <v>6</v>
      </c>
      <c r="T22" s="18" t="s">
        <v>7</v>
      </c>
      <c r="U22" s="18" t="s">
        <v>8</v>
      </c>
      <c r="V22" s="19" t="s">
        <v>9</v>
      </c>
      <c r="W22" s="20" t="s">
        <v>10</v>
      </c>
      <c r="X22" s="4"/>
      <c r="Y22" s="18" t="s">
        <v>4</v>
      </c>
      <c r="Z22" s="18" t="s">
        <v>5</v>
      </c>
      <c r="AA22" s="18" t="s">
        <v>6</v>
      </c>
      <c r="AB22" s="18" t="s">
        <v>7</v>
      </c>
      <c r="AC22" s="18" t="s">
        <v>8</v>
      </c>
      <c r="AD22" s="19" t="s">
        <v>9</v>
      </c>
      <c r="AE22" s="20" t="s">
        <v>10</v>
      </c>
      <c r="AH22" s="6">
        <v>19</v>
      </c>
      <c r="AI22" s="6">
        <v>20</v>
      </c>
      <c r="AJ22" s="6">
        <v>15</v>
      </c>
      <c r="AL22" s="6">
        <f>SUM(AH22:AK22)</f>
        <v>54</v>
      </c>
    </row>
    <row r="23" spans="1:44" s="11" customFormat="1" ht="19.5" thickBot="1" x14ac:dyDescent="0.35">
      <c r="A23" s="12"/>
      <c r="B23" s="12"/>
      <c r="C23" s="12"/>
      <c r="D23" s="12"/>
      <c r="E23" s="12"/>
      <c r="F23" s="8"/>
      <c r="G23" s="9"/>
      <c r="H23" s="10"/>
      <c r="I23" s="12"/>
      <c r="J23" s="12"/>
      <c r="K23" s="12"/>
      <c r="L23" s="28">
        <f t="shared" ref="K23:O24" si="37">K23+1</f>
        <v>1</v>
      </c>
      <c r="M23" s="28">
        <f t="shared" si="37"/>
        <v>2</v>
      </c>
      <c r="N23" s="8">
        <f t="shared" si="37"/>
        <v>3</v>
      </c>
      <c r="O23" s="9">
        <f t="shared" si="37"/>
        <v>4</v>
      </c>
      <c r="P23" s="10"/>
      <c r="Q23" s="12"/>
      <c r="R23" s="12"/>
      <c r="S23" s="12"/>
      <c r="T23" s="12"/>
      <c r="U23" s="12"/>
      <c r="V23" s="8">
        <f t="shared" ref="V23:W23" si="38">U23+1</f>
        <v>1</v>
      </c>
      <c r="W23" s="9">
        <f t="shared" si="38"/>
        <v>2</v>
      </c>
      <c r="X23" s="10"/>
      <c r="Y23" s="12"/>
      <c r="Z23" s="12"/>
      <c r="AA23" s="12"/>
      <c r="AB23" s="12"/>
      <c r="AC23" s="12"/>
      <c r="AD23" s="8"/>
      <c r="AE23" s="9"/>
      <c r="AR23" s="6"/>
    </row>
    <row r="24" spans="1:44" s="11" customFormat="1" ht="19.5" thickBot="1" x14ac:dyDescent="0.35">
      <c r="A24" s="29">
        <v>1</v>
      </c>
      <c r="B24" s="12">
        <f>A24+1</f>
        <v>2</v>
      </c>
      <c r="C24" s="12">
        <f t="shared" ref="C24:G24" si="39">B24+1</f>
        <v>3</v>
      </c>
      <c r="D24" s="12">
        <f t="shared" si="39"/>
        <v>4</v>
      </c>
      <c r="E24" s="12">
        <f t="shared" si="39"/>
        <v>5</v>
      </c>
      <c r="F24" s="8">
        <f t="shared" si="39"/>
        <v>6</v>
      </c>
      <c r="G24" s="9">
        <f t="shared" si="39"/>
        <v>7</v>
      </c>
      <c r="H24" s="10"/>
      <c r="I24" s="12">
        <f>O23+1</f>
        <v>5</v>
      </c>
      <c r="J24" s="12">
        <f>I24+1</f>
        <v>6</v>
      </c>
      <c r="K24" s="12">
        <f t="shared" si="37"/>
        <v>7</v>
      </c>
      <c r="L24" s="12">
        <f t="shared" si="37"/>
        <v>8</v>
      </c>
      <c r="M24" s="12">
        <f t="shared" si="37"/>
        <v>9</v>
      </c>
      <c r="N24" s="8">
        <f t="shared" si="37"/>
        <v>10</v>
      </c>
      <c r="O24" s="9">
        <f t="shared" si="37"/>
        <v>11</v>
      </c>
      <c r="P24" s="10"/>
      <c r="Q24" s="12">
        <f>W23+1</f>
        <v>3</v>
      </c>
      <c r="R24" s="12">
        <f>Q24+1</f>
        <v>4</v>
      </c>
      <c r="S24" s="12">
        <f t="shared" ref="S24:W24" si="40">R24+1</f>
        <v>5</v>
      </c>
      <c r="T24" s="12">
        <f t="shared" si="40"/>
        <v>6</v>
      </c>
      <c r="U24" s="12">
        <f t="shared" si="40"/>
        <v>7</v>
      </c>
      <c r="V24" s="8">
        <f t="shared" si="40"/>
        <v>8</v>
      </c>
      <c r="W24" s="9">
        <f t="shared" si="40"/>
        <v>9</v>
      </c>
      <c r="X24" s="10"/>
      <c r="Y24" s="12"/>
      <c r="Z24" s="13">
        <f>Y24+1</f>
        <v>1</v>
      </c>
      <c r="AA24" s="13">
        <f t="shared" ref="AA24:AE24" si="41">Z24+1</f>
        <v>2</v>
      </c>
      <c r="AB24" s="13">
        <f t="shared" si="41"/>
        <v>3</v>
      </c>
      <c r="AC24" s="13">
        <f t="shared" si="41"/>
        <v>4</v>
      </c>
      <c r="AD24" s="8">
        <f t="shared" si="41"/>
        <v>5</v>
      </c>
      <c r="AE24" s="9">
        <f t="shared" si="41"/>
        <v>6</v>
      </c>
      <c r="AI24" s="11">
        <f>AI22+AH22</f>
        <v>39</v>
      </c>
      <c r="AK24" s="11">
        <f t="shared" ref="AK24" si="42">AK22+AJ22</f>
        <v>15</v>
      </c>
      <c r="AR24" s="6"/>
    </row>
    <row r="25" spans="1:44" s="11" customFormat="1" ht="19.5" thickBot="1" x14ac:dyDescent="0.35">
      <c r="A25" s="12">
        <f t="shared" ref="A25:A28" si="43">G24+1</f>
        <v>8</v>
      </c>
      <c r="B25" s="12">
        <f t="shared" ref="B25:G28" si="44">A25+1</f>
        <v>9</v>
      </c>
      <c r="C25" s="12">
        <f t="shared" si="44"/>
        <v>10</v>
      </c>
      <c r="D25" s="12">
        <f t="shared" si="44"/>
        <v>11</v>
      </c>
      <c r="E25" s="12">
        <f t="shared" si="44"/>
        <v>12</v>
      </c>
      <c r="F25" s="8">
        <f t="shared" si="44"/>
        <v>13</v>
      </c>
      <c r="G25" s="9">
        <f t="shared" si="44"/>
        <v>14</v>
      </c>
      <c r="H25" s="10"/>
      <c r="I25" s="12">
        <f t="shared" ref="I25:I27" si="45">O24+1</f>
        <v>12</v>
      </c>
      <c r="J25" s="12">
        <f t="shared" ref="J25:O27" si="46">I25+1</f>
        <v>13</v>
      </c>
      <c r="K25" s="12">
        <f t="shared" si="46"/>
        <v>14</v>
      </c>
      <c r="L25" s="12">
        <f t="shared" si="46"/>
        <v>15</v>
      </c>
      <c r="M25" s="12">
        <f t="shared" si="46"/>
        <v>16</v>
      </c>
      <c r="N25" s="8">
        <f t="shared" si="46"/>
        <v>17</v>
      </c>
      <c r="O25" s="9">
        <f t="shared" si="46"/>
        <v>18</v>
      </c>
      <c r="P25" s="10"/>
      <c r="Q25" s="12">
        <f t="shared" ref="Q25:Q28" si="47">W24+1</f>
        <v>10</v>
      </c>
      <c r="R25" s="12">
        <f t="shared" ref="R25:W27" si="48">Q25+1</f>
        <v>11</v>
      </c>
      <c r="S25" s="12">
        <f t="shared" si="48"/>
        <v>12</v>
      </c>
      <c r="T25" s="12">
        <f t="shared" si="48"/>
        <v>13</v>
      </c>
      <c r="U25" s="12">
        <f t="shared" si="48"/>
        <v>14</v>
      </c>
      <c r="V25" s="8">
        <f t="shared" si="48"/>
        <v>15</v>
      </c>
      <c r="W25" s="9">
        <f t="shared" si="48"/>
        <v>16</v>
      </c>
      <c r="X25" s="10"/>
      <c r="Y25" s="13">
        <f t="shared" ref="Y25:Y28" si="49">AE24+1</f>
        <v>7</v>
      </c>
      <c r="Z25" s="13">
        <f t="shared" ref="Z25:AE28" si="50">Y25+1</f>
        <v>8</v>
      </c>
      <c r="AA25" s="13">
        <f t="shared" si="50"/>
        <v>9</v>
      </c>
      <c r="AB25" s="13">
        <f t="shared" si="50"/>
        <v>10</v>
      </c>
      <c r="AC25" s="13">
        <f t="shared" si="50"/>
        <v>11</v>
      </c>
      <c r="AD25" s="8">
        <f t="shared" si="50"/>
        <v>12</v>
      </c>
      <c r="AE25" s="9">
        <f t="shared" si="50"/>
        <v>13</v>
      </c>
      <c r="AR25" s="6"/>
    </row>
    <row r="26" spans="1:44" s="11" customFormat="1" ht="19.5" thickBot="1" x14ac:dyDescent="0.35">
      <c r="A26" s="12">
        <f t="shared" si="43"/>
        <v>15</v>
      </c>
      <c r="B26" s="12">
        <f t="shared" si="44"/>
        <v>16</v>
      </c>
      <c r="C26" s="12">
        <f t="shared" si="44"/>
        <v>17</v>
      </c>
      <c r="D26" s="12">
        <f t="shared" si="44"/>
        <v>18</v>
      </c>
      <c r="E26" s="12">
        <f t="shared" si="44"/>
        <v>19</v>
      </c>
      <c r="F26" s="8">
        <f t="shared" si="44"/>
        <v>20</v>
      </c>
      <c r="G26" s="9">
        <f t="shared" si="44"/>
        <v>21</v>
      </c>
      <c r="H26" s="10"/>
      <c r="I26" s="12">
        <f t="shared" si="45"/>
        <v>19</v>
      </c>
      <c r="J26" s="12">
        <f t="shared" si="46"/>
        <v>20</v>
      </c>
      <c r="K26" s="12">
        <f t="shared" si="46"/>
        <v>21</v>
      </c>
      <c r="L26" s="12">
        <f t="shared" si="46"/>
        <v>22</v>
      </c>
      <c r="M26" s="12">
        <f t="shared" si="46"/>
        <v>23</v>
      </c>
      <c r="N26" s="8">
        <f t="shared" si="46"/>
        <v>24</v>
      </c>
      <c r="O26" s="9">
        <f t="shared" si="46"/>
        <v>25</v>
      </c>
      <c r="P26" s="10"/>
      <c r="Q26" s="12">
        <f t="shared" si="47"/>
        <v>17</v>
      </c>
      <c r="R26" s="12">
        <f t="shared" si="48"/>
        <v>18</v>
      </c>
      <c r="S26" s="12">
        <f t="shared" si="48"/>
        <v>19</v>
      </c>
      <c r="T26" s="12">
        <f t="shared" si="48"/>
        <v>20</v>
      </c>
      <c r="U26" s="12">
        <f t="shared" si="48"/>
        <v>21</v>
      </c>
      <c r="V26" s="8">
        <f t="shared" si="48"/>
        <v>22</v>
      </c>
      <c r="W26" s="9">
        <f t="shared" si="48"/>
        <v>23</v>
      </c>
      <c r="X26" s="10"/>
      <c r="Y26" s="13">
        <f t="shared" si="49"/>
        <v>14</v>
      </c>
      <c r="Z26" s="13">
        <f t="shared" si="50"/>
        <v>15</v>
      </c>
      <c r="AA26" s="13">
        <f t="shared" si="50"/>
        <v>16</v>
      </c>
      <c r="AB26" s="13">
        <f t="shared" si="50"/>
        <v>17</v>
      </c>
      <c r="AC26" s="13">
        <f t="shared" si="50"/>
        <v>18</v>
      </c>
      <c r="AD26" s="8">
        <f t="shared" si="50"/>
        <v>19</v>
      </c>
      <c r="AE26" s="9">
        <f t="shared" si="50"/>
        <v>20</v>
      </c>
      <c r="AR26" s="6"/>
    </row>
    <row r="27" spans="1:44" s="11" customFormat="1" ht="16.5" thickBot="1" x14ac:dyDescent="0.3">
      <c r="A27" s="12">
        <f t="shared" si="43"/>
        <v>22</v>
      </c>
      <c r="B27" s="12">
        <f t="shared" si="44"/>
        <v>23</v>
      </c>
      <c r="C27" s="12">
        <f t="shared" si="44"/>
        <v>24</v>
      </c>
      <c r="D27" s="12">
        <f t="shared" si="44"/>
        <v>25</v>
      </c>
      <c r="E27" s="12">
        <f t="shared" si="44"/>
        <v>26</v>
      </c>
      <c r="F27" s="8">
        <f t="shared" si="44"/>
        <v>27</v>
      </c>
      <c r="G27" s="9">
        <f t="shared" si="44"/>
        <v>28</v>
      </c>
      <c r="H27" s="10"/>
      <c r="I27" s="12">
        <f t="shared" si="45"/>
        <v>26</v>
      </c>
      <c r="J27" s="12">
        <f t="shared" si="46"/>
        <v>27</v>
      </c>
      <c r="K27" s="12">
        <f t="shared" si="46"/>
        <v>28</v>
      </c>
      <c r="L27" s="12">
        <f t="shared" si="46"/>
        <v>29</v>
      </c>
      <c r="M27" s="12">
        <f t="shared" si="46"/>
        <v>30</v>
      </c>
      <c r="N27" s="8"/>
      <c r="O27" s="9"/>
      <c r="P27" s="10"/>
      <c r="Q27" s="28">
        <f t="shared" si="47"/>
        <v>24</v>
      </c>
      <c r="R27" s="28">
        <f t="shared" si="48"/>
        <v>25</v>
      </c>
      <c r="S27" s="28">
        <f t="shared" si="48"/>
        <v>26</v>
      </c>
      <c r="T27" s="28">
        <f t="shared" si="48"/>
        <v>27</v>
      </c>
      <c r="U27" s="28">
        <f t="shared" si="48"/>
        <v>28</v>
      </c>
      <c r="V27" s="8">
        <f t="shared" si="48"/>
        <v>29</v>
      </c>
      <c r="W27" s="9">
        <f t="shared" si="48"/>
        <v>30</v>
      </c>
      <c r="X27" s="10"/>
      <c r="Y27" s="13">
        <f t="shared" si="49"/>
        <v>21</v>
      </c>
      <c r="Z27" s="13">
        <f t="shared" si="50"/>
        <v>22</v>
      </c>
      <c r="AA27" s="13">
        <f t="shared" si="50"/>
        <v>23</v>
      </c>
      <c r="AB27" s="13">
        <f t="shared" si="50"/>
        <v>24</v>
      </c>
      <c r="AC27" s="13">
        <f t="shared" si="50"/>
        <v>25</v>
      </c>
      <c r="AD27" s="8">
        <f t="shared" si="50"/>
        <v>26</v>
      </c>
      <c r="AE27" s="9">
        <f t="shared" si="50"/>
        <v>27</v>
      </c>
      <c r="AH27" s="11" t="s">
        <v>15</v>
      </c>
    </row>
    <row r="28" spans="1:44" s="11" customFormat="1" ht="16.5" thickBot="1" x14ac:dyDescent="0.3">
      <c r="A28" s="29">
        <f t="shared" si="43"/>
        <v>29</v>
      </c>
      <c r="B28" s="28">
        <f t="shared" si="44"/>
        <v>30</v>
      </c>
      <c r="C28" s="28">
        <f t="shared" si="44"/>
        <v>31</v>
      </c>
      <c r="D28" s="12"/>
      <c r="E28" s="12"/>
      <c r="F28" s="8"/>
      <c r="G28" s="9"/>
      <c r="H28" s="10"/>
      <c r="I28" s="12"/>
      <c r="J28" s="12"/>
      <c r="K28" s="12"/>
      <c r="L28" s="12"/>
      <c r="M28" s="12"/>
      <c r="N28" s="8"/>
      <c r="O28" s="9"/>
      <c r="P28" s="10"/>
      <c r="Q28" s="28">
        <f t="shared" si="47"/>
        <v>31</v>
      </c>
      <c r="R28" s="12"/>
      <c r="S28" s="12"/>
      <c r="T28" s="12"/>
      <c r="U28" s="12"/>
      <c r="V28" s="8"/>
      <c r="W28" s="9"/>
      <c r="X28" s="10"/>
      <c r="Y28" s="29">
        <f t="shared" si="49"/>
        <v>28</v>
      </c>
      <c r="Z28" s="13">
        <f t="shared" ref="Z28" si="51">Y28+1</f>
        <v>29</v>
      </c>
      <c r="AA28" s="13">
        <f t="shared" ref="AA28" si="52">Z28+1</f>
        <v>30</v>
      </c>
      <c r="AB28" s="13">
        <f t="shared" si="50"/>
        <v>31</v>
      </c>
      <c r="AC28" s="12"/>
      <c r="AD28" s="8"/>
      <c r="AE28" s="9"/>
      <c r="AH28" s="11">
        <f>SUM(AH2:AK27)/2</f>
        <v>195</v>
      </c>
      <c r="AL28" s="11">
        <f>SUM(AL4:AL27)</f>
        <v>195</v>
      </c>
    </row>
    <row r="29" spans="1:44" ht="7.5" customHeight="1" thickBot="1" x14ac:dyDescent="0.35"/>
    <row r="30" spans="1:44" ht="21.75" customHeight="1" thickBot="1" x14ac:dyDescent="0.35">
      <c r="C30" s="35" t="s">
        <v>16</v>
      </c>
      <c r="D30" s="35"/>
      <c r="E30" s="29">
        <v>4</v>
      </c>
      <c r="F30" s="21" t="s">
        <v>17</v>
      </c>
      <c r="I30" s="35" t="s">
        <v>19</v>
      </c>
      <c r="J30" s="35"/>
      <c r="K30" s="28">
        <v>2</v>
      </c>
      <c r="M30" s="36" t="s">
        <v>20</v>
      </c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8"/>
      <c r="AC30" s="27"/>
      <c r="AD30" s="23"/>
      <c r="AE30" s="24"/>
    </row>
    <row r="31" spans="1:44" ht="57" customHeight="1" x14ac:dyDescent="0.3">
      <c r="C31" s="35"/>
      <c r="D31" s="35"/>
      <c r="I31" s="35"/>
      <c r="J31" s="35"/>
      <c r="L31" s="27"/>
      <c r="M31" s="39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1"/>
      <c r="AC31" s="27"/>
      <c r="AD31" s="25"/>
      <c r="AE31" s="26"/>
    </row>
  </sheetData>
  <mergeCells count="17">
    <mergeCell ref="A12:E12"/>
    <mergeCell ref="I12:M12"/>
    <mergeCell ref="Q12:U12"/>
    <mergeCell ref="Y12:AC12"/>
    <mergeCell ref="I30:J31"/>
    <mergeCell ref="C30:D31"/>
    <mergeCell ref="M30:AB31"/>
    <mergeCell ref="A21:E21"/>
    <mergeCell ref="I21:M21"/>
    <mergeCell ref="Q21:U21"/>
    <mergeCell ref="Y21:AC21"/>
    <mergeCell ref="A1:AC1"/>
    <mergeCell ref="A2:AE2"/>
    <mergeCell ref="A3:E3"/>
    <mergeCell ref="I3:M3"/>
    <mergeCell ref="Q3:U3"/>
    <mergeCell ref="Y3:AC3"/>
  </mergeCells>
  <printOptions horizontalCentered="1" verticalCentered="1"/>
  <pageMargins left="0.23622047244094491" right="0.23622047244094491" top="0.39370078740157483" bottom="0.39370078740157483" header="0.31496062992125984" footer="0.31496062992125984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" sqref="T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2022 23 Proposal</vt:lpstr>
      <vt:lpstr>west berks</vt:lpstr>
      <vt:lpstr>'2022 23 Proposal'!Print_Area</vt:lpstr>
    </vt:vector>
  </TitlesOfParts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Piers Brunning</dc:creator>
  <cp:lastModifiedBy>Piers Brunning</cp:lastModifiedBy>
  <cp:lastPrinted>2021-04-29T15:34:14Z</cp:lastPrinted>
  <dcterms:created xsi:type="dcterms:W3CDTF">2019-02-05T14:12:18Z</dcterms:created>
  <dcterms:modified xsi:type="dcterms:W3CDTF">2021-04-29T17:37:07Z</dcterms:modified>
</cp:coreProperties>
</file>